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95" windowHeight="5820" tabRatio="902" activeTab="5"/>
  </bookViews>
  <sheets>
    <sheet name="م عماد" sheetId="64" r:id="rId1"/>
    <sheet name="Sheet1" sheetId="61" state="hidden" r:id="rId2"/>
    <sheet name="Sheet2" sheetId="62" state="hidden" r:id="rId3"/>
    <sheet name="Sheet3" sheetId="63" state="hidden" r:id="rId4"/>
    <sheet name="Sheet7" sheetId="67" state="hidden" r:id="rId5"/>
    <sheet name="صفاء" sheetId="66" r:id="rId6"/>
  </sheets>
  <definedNames>
    <definedName name="_xlnm.Print_Area" localSheetId="5">صفاء!$A$1:$F$47</definedName>
    <definedName name="_xlnm.Print_Area" localSheetId="0">'م عماد'!$A$1:$H$43</definedName>
  </definedNames>
  <calcPr calcId="124519"/>
</workbook>
</file>

<file path=xl/calcChain.xml><?xml version="1.0" encoding="utf-8"?>
<calcChain xmlns="http://schemas.openxmlformats.org/spreadsheetml/2006/main">
  <c r="E38" i="66"/>
  <c r="F36"/>
  <c r="F35" l="1"/>
  <c r="F34"/>
  <c r="F32"/>
  <c r="F31"/>
  <c r="F30"/>
  <c r="F29"/>
  <c r="F28"/>
  <c r="F27"/>
  <c r="F25"/>
  <c r="F24"/>
  <c r="F23"/>
  <c r="F22"/>
  <c r="F21"/>
  <c r="F20"/>
  <c r="F18"/>
  <c r="F17"/>
  <c r="F16"/>
  <c r="F15"/>
  <c r="F14"/>
  <c r="F13"/>
  <c r="F8"/>
  <c r="F9"/>
  <c r="F10"/>
  <c r="F11"/>
  <c r="F7"/>
  <c r="E41" l="1"/>
  <c r="D7"/>
  <c r="D8"/>
  <c r="D9"/>
  <c r="D10"/>
  <c r="D11"/>
  <c r="D13"/>
  <c r="D14"/>
  <c r="D15"/>
  <c r="D16"/>
  <c r="D17"/>
  <c r="D18"/>
  <c r="D20"/>
  <c r="D21"/>
  <c r="D22"/>
  <c r="D23"/>
  <c r="D24"/>
  <c r="D25"/>
  <c r="D27"/>
  <c r="D28"/>
  <c r="D29"/>
  <c r="D30"/>
  <c r="D31"/>
  <c r="D32"/>
  <c r="D34"/>
  <c r="D35"/>
  <c r="D36"/>
  <c r="B44" l="1"/>
  <c r="B39"/>
  <c r="E39" l="1"/>
  <c r="E42"/>
  <c r="B40"/>
  <c r="E32" i="64"/>
  <c r="G7"/>
  <c r="G14"/>
  <c r="G6"/>
  <c r="G13"/>
  <c r="G30"/>
  <c r="E37" l="1"/>
  <c r="D4"/>
  <c r="D5"/>
  <c r="D6"/>
  <c r="D7"/>
  <c r="D8"/>
  <c r="D9"/>
  <c r="D11"/>
  <c r="F11" s="1"/>
  <c r="D12"/>
  <c r="F12" s="1"/>
  <c r="D13"/>
  <c r="D14"/>
  <c r="D15"/>
  <c r="D16"/>
  <c r="D18"/>
  <c r="D19"/>
  <c r="D20"/>
  <c r="D21"/>
  <c r="D22"/>
  <c r="D23"/>
  <c r="F23" s="1"/>
  <c r="D25"/>
  <c r="D26"/>
  <c r="D27"/>
  <c r="D28"/>
  <c r="D29"/>
  <c r="F29" s="1"/>
  <c r="D30"/>
  <c r="F8"/>
  <c r="F15"/>
  <c r="F18"/>
  <c r="F19"/>
  <c r="F20"/>
  <c r="F21"/>
  <c r="F22"/>
  <c r="F25"/>
  <c r="F26"/>
  <c r="F27"/>
  <c r="F28"/>
  <c r="G5"/>
  <c r="G9"/>
  <c r="G16"/>
  <c r="E35" l="1"/>
  <c r="E36"/>
  <c r="E33"/>
  <c r="E42" s="1"/>
  <c r="G4"/>
  <c r="E44" i="66"/>
  <c r="C46" s="1"/>
</calcChain>
</file>

<file path=xl/sharedStrings.xml><?xml version="1.0" encoding="utf-8"?>
<sst xmlns="http://schemas.openxmlformats.org/spreadsheetml/2006/main" count="55" uniqueCount="48">
  <si>
    <t>التاريخ</t>
  </si>
  <si>
    <t>حضور</t>
  </si>
  <si>
    <t>انصراف</t>
  </si>
  <si>
    <t>عدد الساعات</t>
  </si>
  <si>
    <t>عدد الساعات المطلوبة</t>
  </si>
  <si>
    <t>عدد الساعات الفعلية</t>
  </si>
  <si>
    <t>اجمالي الراتب</t>
  </si>
  <si>
    <t>الحوافز</t>
  </si>
  <si>
    <t>م/عماد</t>
  </si>
  <si>
    <t>المطلوب</t>
  </si>
  <si>
    <t>سلفه</t>
  </si>
  <si>
    <t>اساسي الراتب</t>
  </si>
  <si>
    <t>اليوم السماح</t>
  </si>
  <si>
    <t>خصم</t>
  </si>
  <si>
    <t>ناقص</t>
  </si>
  <si>
    <t>أضافي</t>
  </si>
  <si>
    <t>أستأذن</t>
  </si>
  <si>
    <t>الأسم</t>
  </si>
  <si>
    <t>الوظيفة</t>
  </si>
  <si>
    <t>الساعات المطلوبة</t>
  </si>
  <si>
    <t>الساعات الفعلية</t>
  </si>
  <si>
    <t>صافى الراتب</t>
  </si>
  <si>
    <t>ممرضة</t>
  </si>
  <si>
    <t>صفاء</t>
  </si>
  <si>
    <t>أنصراف</t>
  </si>
  <si>
    <t>الأضافى</t>
  </si>
  <si>
    <t>الراتب الأساسى</t>
  </si>
  <si>
    <t>الكود</t>
  </si>
  <si>
    <t>التأمينات</t>
  </si>
  <si>
    <t>عجز</t>
  </si>
  <si>
    <t>الاجمالى الراتب</t>
  </si>
  <si>
    <t>أيام الغياب</t>
  </si>
  <si>
    <t>زيادات</t>
  </si>
  <si>
    <t>أجمالى أستقطاعات</t>
  </si>
  <si>
    <t>ميعاد الحضور</t>
  </si>
  <si>
    <t>ميعاد الأنصراف</t>
  </si>
  <si>
    <t>التأخير</t>
  </si>
  <si>
    <t>يوم الاجازة</t>
  </si>
  <si>
    <t>السبت</t>
  </si>
  <si>
    <t>قيمة خصم الغياب</t>
  </si>
  <si>
    <t xml:space="preserve">سماح التأخير </t>
  </si>
  <si>
    <t xml:space="preserve">أحد , ثلاثاء ,  خميس (7 مساءآ)
سبت , أثنين ,أربعاء , جمعة (3 مساءآ)
</t>
  </si>
  <si>
    <t>قيمة خصم الجزاء</t>
  </si>
  <si>
    <t>الجزاء</t>
  </si>
  <si>
    <t>قيمة الأضافى</t>
  </si>
  <si>
    <t>قيمة الخصم</t>
  </si>
  <si>
    <t>قيمة اضافى</t>
  </si>
  <si>
    <t>عدد أيام الاجازة</t>
  </si>
</sst>
</file>

<file path=xl/styles.xml><?xml version="1.0" encoding="utf-8"?>
<styleSheet xmlns="http://schemas.openxmlformats.org/spreadsheetml/2006/main">
  <numFmts count="8">
    <numFmt numFmtId="5" formatCode="&quot;ج.م.‏&quot;\ #,##0_-;&quot;ج.م.‏&quot;\ #,##0\-"/>
    <numFmt numFmtId="164" formatCode="dddd\ \-\ yy/mm/dd"/>
    <numFmt numFmtId="165" formatCode="[$-1000000]h:mm:ss;@"/>
    <numFmt numFmtId="166" formatCode="[$-F400]h:mm:ss\ AM/PM"/>
    <numFmt numFmtId="167" formatCode="hh:mm;@"/>
    <numFmt numFmtId="168" formatCode="hh:mm:ss;@"/>
    <numFmt numFmtId="170" formatCode="&quot;ج.م.‏&quot;\ #,##0_-"/>
    <numFmt numFmtId="173" formatCode="&quot;ج.م.‏&quot;\ #,##0;[Red]&quot;ج.م.‏&quot;\ #,##0"/>
  </numFmts>
  <fonts count="6">
    <font>
      <sz val="11"/>
      <color theme="1"/>
      <name val="Calibri"/>
      <family val="2"/>
      <charset val="178"/>
      <scheme val="minor"/>
    </font>
    <font>
      <b/>
      <sz val="15"/>
      <color theme="3"/>
      <name val="Calibri"/>
      <family val="2"/>
      <charset val="178"/>
      <scheme val="minor"/>
    </font>
    <font>
      <b/>
      <sz val="15"/>
      <color theme="3"/>
      <name val="Calibri"/>
      <family val="2"/>
      <scheme val="minor"/>
    </font>
    <font>
      <b/>
      <sz val="15"/>
      <color rgb="FFFF0000"/>
      <name val="Calibri"/>
      <family val="2"/>
      <charset val="178"/>
      <scheme val="minor"/>
    </font>
    <font>
      <b/>
      <sz val="18"/>
      <color theme="4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/>
      <right style="thick">
        <color theme="4"/>
      </right>
      <top style="thick">
        <color theme="4"/>
      </top>
      <bottom/>
      <diagonal/>
    </border>
    <border>
      <left style="thick">
        <color theme="4"/>
      </left>
      <right/>
      <top/>
      <bottom style="thick">
        <color theme="4"/>
      </bottom>
      <diagonal/>
    </border>
    <border>
      <left/>
      <right style="thick">
        <color theme="4"/>
      </right>
      <top/>
      <bottom style="thick">
        <color theme="4"/>
      </bottom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  <border>
      <left/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 style="thick">
        <color theme="4"/>
      </right>
      <top/>
      <bottom style="thick">
        <color theme="4"/>
      </bottom>
      <diagonal/>
    </border>
    <border>
      <left style="thick">
        <color theme="4"/>
      </left>
      <right/>
      <top/>
      <bottom/>
      <diagonal/>
    </border>
    <border>
      <left/>
      <right style="thick">
        <color theme="4"/>
      </right>
      <top/>
      <bottom/>
      <diagonal/>
    </border>
    <border>
      <left style="thick">
        <color theme="4"/>
      </left>
      <right style="thick">
        <color theme="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/>
      <diagonal/>
    </border>
    <border>
      <left style="slantDashDot">
        <color theme="4"/>
      </left>
      <right style="slantDashDot">
        <color theme="4"/>
      </right>
      <top style="slantDashDot">
        <color theme="4"/>
      </top>
      <bottom style="slantDashDot">
        <color theme="4"/>
      </bottom>
      <diagonal/>
    </border>
    <border>
      <left style="slantDashDot">
        <color theme="4"/>
      </left>
      <right style="slantDashDot">
        <color theme="4"/>
      </right>
      <top/>
      <bottom/>
      <diagonal/>
    </border>
    <border>
      <left style="slantDashDot">
        <color theme="4"/>
      </left>
      <right/>
      <top/>
      <bottom/>
      <diagonal/>
    </border>
    <border>
      <left style="slantDashDot">
        <color theme="4"/>
      </left>
      <right style="slantDashDot">
        <color theme="4"/>
      </right>
      <top/>
      <bottom style="slantDashDot">
        <color theme="4"/>
      </bottom>
      <diagonal/>
    </border>
    <border>
      <left style="slantDashDot">
        <color theme="4"/>
      </left>
      <right/>
      <top/>
      <bottom style="slantDashDot">
        <color theme="4"/>
      </bottom>
      <diagonal/>
    </border>
    <border>
      <left style="slantDashDot">
        <color theme="4"/>
      </left>
      <right/>
      <top style="slantDashDot">
        <color theme="4"/>
      </top>
      <bottom style="slantDashDot">
        <color theme="4"/>
      </bottom>
      <diagonal/>
    </border>
    <border>
      <left style="slantDashDot">
        <color theme="4"/>
      </left>
      <right/>
      <top style="slantDashDot">
        <color theme="4"/>
      </top>
      <bottom/>
      <diagonal/>
    </border>
    <border>
      <left/>
      <right style="slantDashDot">
        <color theme="4"/>
      </right>
      <top/>
      <bottom style="slantDashDot">
        <color theme="4"/>
      </bottom>
      <diagonal/>
    </border>
    <border>
      <left/>
      <right style="slantDashDot">
        <color theme="4"/>
      </right>
      <top style="slantDashDot">
        <color theme="4"/>
      </top>
      <bottom style="slantDashDot">
        <color theme="4"/>
      </bottom>
      <diagonal/>
    </border>
    <border>
      <left/>
      <right style="slantDashDot">
        <color theme="4"/>
      </right>
      <top/>
      <bottom/>
      <diagonal/>
    </border>
    <border>
      <left style="thick">
        <color theme="4"/>
      </left>
      <right style="slantDashDot">
        <color theme="4"/>
      </right>
      <top style="slantDashDot">
        <color theme="4"/>
      </top>
      <bottom style="thick">
        <color theme="4"/>
      </bottom>
      <diagonal/>
    </border>
    <border>
      <left style="slantDashDot">
        <color theme="4"/>
      </left>
      <right style="slantDashDot">
        <color theme="4"/>
      </right>
      <top style="slantDashDot">
        <color theme="4"/>
      </top>
      <bottom style="thick">
        <color theme="4"/>
      </bottom>
      <diagonal/>
    </border>
    <border>
      <left style="slantDashDot">
        <color theme="4"/>
      </left>
      <right style="thick">
        <color theme="4"/>
      </right>
      <top style="slantDashDot">
        <color theme="4"/>
      </top>
      <bottom style="thick">
        <color theme="4"/>
      </bottom>
      <diagonal/>
    </border>
    <border>
      <left/>
      <right style="thick">
        <color auto="1"/>
      </right>
      <top style="thick">
        <color theme="4"/>
      </top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25">
    <xf numFmtId="0" fontId="0" fillId="0" borderId="0" xfId="0"/>
    <xf numFmtId="0" fontId="1" fillId="0" borderId="1" xfId="1" applyFill="1" applyAlignment="1">
      <alignment horizontal="center" vertical="center"/>
    </xf>
    <xf numFmtId="0" fontId="1" fillId="0" borderId="1" xfId="1" applyNumberFormat="1" applyFill="1" applyAlignment="1">
      <alignment horizontal="center" vertical="center"/>
    </xf>
    <xf numFmtId="165" fontId="1" fillId="0" borderId="2" xfId="1" applyNumberForma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21" fontId="1" fillId="0" borderId="2" xfId="1" applyNumberFormat="1" applyFill="1" applyBorder="1" applyAlignment="1">
      <alignment horizontal="center" vertical="center"/>
    </xf>
    <xf numFmtId="16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0" fontId="1" fillId="3" borderId="2" xfId="1" applyNumberFormat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165" fontId="1" fillId="0" borderId="8" xfId="1" applyNumberForma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165" fontId="1" fillId="0" borderId="2" xfId="1" applyNumberFormat="1" applyFill="1" applyBorder="1" applyAlignment="1">
      <alignment horizontal="center" vertical="center"/>
    </xf>
    <xf numFmtId="21" fontId="1" fillId="0" borderId="2" xfId="1" applyNumberFormat="1" applyFill="1" applyBorder="1" applyAlignment="1">
      <alignment horizontal="center" vertical="center"/>
    </xf>
    <xf numFmtId="164" fontId="1" fillId="3" borderId="8" xfId="1" applyNumberFormat="1" applyFill="1" applyBorder="1" applyAlignment="1">
      <alignment horizontal="center" vertical="center"/>
    </xf>
    <xf numFmtId="21" fontId="1" fillId="0" borderId="2" xfId="1" applyNumberFormat="1" applyFill="1" applyBorder="1" applyAlignment="1">
      <alignment horizontal="center" vertical="center"/>
    </xf>
    <xf numFmtId="166" fontId="2" fillId="4" borderId="2" xfId="1" applyNumberFormat="1" applyFont="1" applyFill="1" applyBorder="1" applyAlignment="1">
      <alignment horizontal="center" vertical="center"/>
    </xf>
    <xf numFmtId="165" fontId="1" fillId="4" borderId="2" xfId="1" applyNumberFormat="1" applyFill="1" applyBorder="1" applyAlignment="1">
      <alignment horizontal="center" vertical="center"/>
    </xf>
    <xf numFmtId="21" fontId="1" fillId="4" borderId="2" xfId="1" applyNumberFormat="1" applyFill="1" applyBorder="1" applyAlignment="1">
      <alignment horizontal="center" vertical="center"/>
    </xf>
    <xf numFmtId="165" fontId="1" fillId="4" borderId="8" xfId="1" applyNumberFormat="1" applyFill="1" applyBorder="1" applyAlignment="1">
      <alignment horizontal="center" vertical="center"/>
    </xf>
    <xf numFmtId="0" fontId="1" fillId="4" borderId="2" xfId="1" applyFill="1" applyBorder="1" applyAlignment="1">
      <alignment horizontal="center" vertical="center"/>
    </xf>
    <xf numFmtId="166" fontId="1" fillId="3" borderId="8" xfId="1" applyNumberFormat="1" applyFill="1" applyBorder="1" applyAlignment="1">
      <alignment vertical="center"/>
    </xf>
    <xf numFmtId="166" fontId="1" fillId="3" borderId="9" xfId="1" applyNumberFormat="1" applyFill="1" applyBorder="1" applyAlignment="1">
      <alignment vertical="center"/>
    </xf>
    <xf numFmtId="166" fontId="1" fillId="3" borderId="10" xfId="1" applyNumberForma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1" fillId="0" borderId="2" xfId="1" applyNumberFormat="1" applyFill="1" applyBorder="1" applyAlignment="1">
      <alignment horizontal="center" vertical="center"/>
    </xf>
    <xf numFmtId="165" fontId="1" fillId="0" borderId="2" xfId="1" applyNumberForma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0" fillId="0" borderId="16" xfId="0" applyBorder="1"/>
    <xf numFmtId="164" fontId="1" fillId="0" borderId="2" xfId="1" applyNumberFormat="1" applyFill="1" applyBorder="1" applyAlignment="1">
      <alignment horizontal="center" vertical="center"/>
    </xf>
    <xf numFmtId="0" fontId="1" fillId="0" borderId="21" xfId="1" applyFill="1" applyBorder="1" applyAlignment="1">
      <alignment horizontal="center" vertical="center"/>
    </xf>
    <xf numFmtId="0" fontId="1" fillId="0" borderId="22" xfId="1" applyFill="1" applyBorder="1" applyAlignment="1">
      <alignment horizontal="center" vertical="center"/>
    </xf>
    <xf numFmtId="0" fontId="1" fillId="5" borderId="3" xfId="1" applyFill="1" applyBorder="1" applyAlignment="1">
      <alignment horizontal="center" vertical="center"/>
    </xf>
    <xf numFmtId="0" fontId="1" fillId="5" borderId="2" xfId="1" applyFill="1" applyBorder="1" applyAlignment="1">
      <alignment horizontal="center" vertical="center"/>
    </xf>
    <xf numFmtId="164" fontId="1" fillId="5" borderId="2" xfId="1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46" fontId="5" fillId="0" borderId="2" xfId="1" applyNumberFormat="1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2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" fillId="5" borderId="8" xfId="1" applyFill="1" applyBorder="1" applyAlignment="1">
      <alignment horizontal="center" vertical="center"/>
    </xf>
    <xf numFmtId="0" fontId="1" fillId="5" borderId="6" xfId="1" applyFill="1" applyBorder="1" applyAlignment="1">
      <alignment horizontal="center" vertical="center"/>
    </xf>
    <xf numFmtId="166" fontId="2" fillId="0" borderId="24" xfId="1" applyNumberFormat="1" applyFont="1" applyFill="1" applyBorder="1" applyAlignment="1">
      <alignment horizontal="center" vertical="center"/>
    </xf>
    <xf numFmtId="165" fontId="1" fillId="0" borderId="24" xfId="1" applyNumberFormat="1" applyFill="1" applyBorder="1" applyAlignment="1">
      <alignment horizontal="center" vertical="center"/>
    </xf>
    <xf numFmtId="0" fontId="1" fillId="6" borderId="25" xfId="1" applyFill="1" applyBorder="1" applyAlignment="1">
      <alignment vertical="center"/>
    </xf>
    <xf numFmtId="0" fontId="1" fillId="6" borderId="26" xfId="1" applyFill="1" applyBorder="1" applyAlignment="1">
      <alignment vertical="center"/>
    </xf>
    <xf numFmtId="165" fontId="1" fillId="0" borderId="27" xfId="1" applyNumberFormat="1" applyFill="1" applyBorder="1" applyAlignment="1">
      <alignment horizontal="center" vertical="center"/>
    </xf>
    <xf numFmtId="0" fontId="1" fillId="5" borderId="8" xfId="1" applyFill="1" applyBorder="1" applyAlignment="1">
      <alignment horizontal="center" vertical="center"/>
    </xf>
    <xf numFmtId="21" fontId="1" fillId="0" borderId="28" xfId="1" applyNumberFormat="1" applyFill="1" applyBorder="1" applyAlignment="1">
      <alignment horizontal="center" vertical="center"/>
    </xf>
    <xf numFmtId="21" fontId="1" fillId="0" borderId="29" xfId="1" applyNumberFormat="1" applyFill="1" applyBorder="1" applyAlignment="1">
      <alignment horizontal="center" vertical="center"/>
    </xf>
    <xf numFmtId="21" fontId="1" fillId="0" borderId="30" xfId="1" applyNumberFormat="1" applyFill="1" applyBorder="1" applyAlignment="1">
      <alignment horizontal="center" vertical="center"/>
    </xf>
    <xf numFmtId="166" fontId="2" fillId="0" borderId="31" xfId="1" applyNumberFormat="1" applyFont="1" applyFill="1" applyBorder="1" applyAlignment="1">
      <alignment horizontal="center" vertical="center"/>
    </xf>
    <xf numFmtId="166" fontId="2" fillId="0" borderId="32" xfId="1" applyNumberFormat="1" applyFont="1" applyFill="1" applyBorder="1" applyAlignment="1">
      <alignment horizontal="center" vertical="center"/>
    </xf>
    <xf numFmtId="0" fontId="1" fillId="6" borderId="33" xfId="1" applyFill="1" applyBorder="1" applyAlignment="1">
      <alignment vertical="center"/>
    </xf>
    <xf numFmtId="166" fontId="2" fillId="0" borderId="34" xfId="1" applyNumberFormat="1" applyFont="1" applyFill="1" applyBorder="1" applyAlignment="1">
      <alignment horizontal="center" vertical="center"/>
    </xf>
    <xf numFmtId="166" fontId="2" fillId="0" borderId="35" xfId="1" applyNumberFormat="1" applyFont="1" applyFill="1" applyBorder="1" applyAlignment="1">
      <alignment horizontal="center" vertical="center"/>
    </xf>
    <xf numFmtId="165" fontId="1" fillId="0" borderId="35" xfId="1" applyNumberFormat="1" applyFill="1" applyBorder="1" applyAlignment="1">
      <alignment horizontal="center" vertical="center"/>
    </xf>
    <xf numFmtId="21" fontId="1" fillId="0" borderId="36" xfId="1" applyNumberFormat="1" applyFill="1" applyBorder="1" applyAlignment="1">
      <alignment horizontal="center" vertical="center"/>
    </xf>
    <xf numFmtId="0" fontId="1" fillId="6" borderId="24" xfId="1" applyFill="1" applyBorder="1" applyAlignment="1">
      <alignment vertical="center"/>
    </xf>
    <xf numFmtId="0" fontId="1" fillId="6" borderId="29" xfId="1" applyFill="1" applyBorder="1" applyAlignment="1">
      <alignment vertical="center"/>
    </xf>
    <xf numFmtId="0" fontId="1" fillId="6" borderId="32" xfId="1" applyFill="1" applyBorder="1" applyAlignment="1">
      <alignment vertical="center"/>
    </xf>
    <xf numFmtId="19" fontId="2" fillId="0" borderId="27" xfId="1" applyNumberFormat="1" applyFont="1" applyFill="1" applyBorder="1" applyAlignment="1">
      <alignment horizontal="center" vertical="center"/>
    </xf>
    <xf numFmtId="0" fontId="1" fillId="5" borderId="23" xfId="1" applyFill="1" applyBorder="1" applyAlignment="1">
      <alignment horizontal="center" vertical="center"/>
    </xf>
    <xf numFmtId="167" fontId="1" fillId="0" borderId="2" xfId="1" applyNumberFormat="1" applyFill="1" applyBorder="1" applyAlignment="1">
      <alignment horizontal="center" vertical="center"/>
    </xf>
    <xf numFmtId="46" fontId="5" fillId="0" borderId="23" xfId="1" applyNumberFormat="1" applyFont="1" applyFill="1" applyBorder="1" applyAlignment="1">
      <alignment horizontal="center" vertical="center"/>
    </xf>
    <xf numFmtId="5" fontId="5" fillId="0" borderId="11" xfId="1" applyNumberFormat="1" applyFont="1" applyFill="1" applyBorder="1" applyAlignment="1">
      <alignment horizontal="center" vertical="center"/>
    </xf>
    <xf numFmtId="5" fontId="5" fillId="0" borderId="2" xfId="1" applyNumberFormat="1" applyFont="1" applyFill="1" applyBorder="1" applyAlignment="1">
      <alignment horizontal="center" vertical="center"/>
    </xf>
    <xf numFmtId="5" fontId="5" fillId="0" borderId="2" xfId="0" applyNumberFormat="1" applyFont="1" applyBorder="1" applyAlignment="1">
      <alignment horizontal="center" vertical="center"/>
    </xf>
    <xf numFmtId="170" fontId="4" fillId="0" borderId="2" xfId="0" applyNumberFormat="1" applyFont="1" applyBorder="1" applyAlignment="1">
      <alignment horizontal="center" vertical="center"/>
    </xf>
    <xf numFmtId="46" fontId="1" fillId="5" borderId="2" xfId="1" applyNumberFormat="1" applyFill="1" applyBorder="1" applyAlignment="1">
      <alignment horizontal="center" vertical="center"/>
    </xf>
    <xf numFmtId="0" fontId="1" fillId="5" borderId="23" xfId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/>
    </xf>
    <xf numFmtId="5" fontId="5" fillId="0" borderId="14" xfId="0" applyNumberFormat="1" applyFont="1" applyBorder="1" applyAlignment="1">
      <alignment horizontal="center" vertical="center"/>
    </xf>
    <xf numFmtId="21" fontId="1" fillId="0" borderId="2" xfId="1" applyNumberFormat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1" fillId="0" borderId="2" xfId="1" applyNumberFormat="1" applyFill="1" applyBorder="1" applyAlignment="1">
      <alignment horizontal="center" vertical="center"/>
    </xf>
    <xf numFmtId="1" fontId="1" fillId="0" borderId="2" xfId="1" applyNumberFormat="1" applyFill="1" applyBorder="1" applyAlignment="1">
      <alignment horizontal="center" vertical="center"/>
    </xf>
    <xf numFmtId="165" fontId="1" fillId="0" borderId="2" xfId="1" applyNumberFormat="1" applyFill="1" applyBorder="1" applyAlignment="1">
      <alignment horizontal="center" vertical="center"/>
    </xf>
    <xf numFmtId="0" fontId="1" fillId="3" borderId="3" xfId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1" fillId="3" borderId="5" xfId="1" applyFill="1" applyBorder="1" applyAlignment="1">
      <alignment horizontal="center" vertical="center"/>
    </xf>
    <xf numFmtId="0" fontId="1" fillId="3" borderId="6" xfId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3" borderId="7" xfId="1" applyFill="1" applyBorder="1" applyAlignment="1">
      <alignment horizontal="center" vertical="center"/>
    </xf>
    <xf numFmtId="46" fontId="1" fillId="0" borderId="2" xfId="1" applyNumberFormat="1" applyFill="1" applyBorder="1" applyAlignment="1">
      <alignment horizontal="center" vertical="center"/>
    </xf>
    <xf numFmtId="164" fontId="1" fillId="3" borderId="14" xfId="1" applyNumberFormat="1" applyFill="1" applyBorder="1" applyAlignment="1">
      <alignment horizontal="center" vertical="center"/>
    </xf>
    <xf numFmtId="0" fontId="1" fillId="3" borderId="13" xfId="1" applyFill="1" applyBorder="1" applyAlignment="1">
      <alignment horizontal="center" vertical="center"/>
    </xf>
    <xf numFmtId="164" fontId="1" fillId="3" borderId="3" xfId="1" applyNumberFormat="1" applyFill="1" applyBorder="1" applyAlignment="1">
      <alignment horizontal="center" vertical="center"/>
    </xf>
    <xf numFmtId="164" fontId="1" fillId="3" borderId="4" xfId="1" applyNumberFormat="1" applyFill="1" applyBorder="1" applyAlignment="1">
      <alignment horizontal="center" vertical="center"/>
    </xf>
    <xf numFmtId="0" fontId="1" fillId="3" borderId="0" xfId="1" applyFill="1" applyBorder="1" applyAlignment="1">
      <alignment horizontal="center" vertical="center"/>
    </xf>
    <xf numFmtId="0" fontId="1" fillId="3" borderId="9" xfId="1" applyFill="1" applyBorder="1" applyAlignment="1">
      <alignment horizontal="center" vertical="center"/>
    </xf>
    <xf numFmtId="0" fontId="1" fillId="5" borderId="8" xfId="1" applyFill="1" applyBorder="1" applyAlignment="1">
      <alignment horizontal="center" vertical="center"/>
    </xf>
    <xf numFmtId="0" fontId="1" fillId="5" borderId="10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23" xfId="1" applyFill="1" applyBorder="1" applyAlignment="1">
      <alignment horizontal="center" vertical="center" wrapText="1"/>
    </xf>
    <xf numFmtId="0" fontId="1" fillId="5" borderId="3" xfId="1" applyFill="1" applyBorder="1" applyAlignment="1">
      <alignment horizontal="center" vertical="center"/>
    </xf>
    <xf numFmtId="0" fontId="1" fillId="5" borderId="5" xfId="1" applyFill="1" applyBorder="1" applyAlignment="1">
      <alignment horizontal="center" vertical="center"/>
    </xf>
    <xf numFmtId="0" fontId="1" fillId="5" borderId="12" xfId="1" applyFill="1" applyBorder="1" applyAlignment="1">
      <alignment horizontal="center" vertical="center"/>
    </xf>
    <xf numFmtId="0" fontId="1" fillId="5" borderId="13" xfId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1" fillId="5" borderId="0" xfId="1" applyFill="1" applyBorder="1" applyAlignment="1">
      <alignment horizontal="center" vertical="center"/>
    </xf>
    <xf numFmtId="0" fontId="1" fillId="5" borderId="20" xfId="1" applyFill="1" applyBorder="1" applyAlignment="1">
      <alignment horizontal="center" vertical="center"/>
    </xf>
    <xf numFmtId="0" fontId="1" fillId="5" borderId="17" xfId="1" applyFill="1" applyBorder="1" applyAlignment="1">
      <alignment horizontal="center" vertical="center"/>
    </xf>
    <xf numFmtId="0" fontId="1" fillId="5" borderId="19" xfId="1" applyFill="1" applyBorder="1" applyAlignment="1">
      <alignment horizontal="center" vertical="center"/>
    </xf>
    <xf numFmtId="0" fontId="1" fillId="5" borderId="18" xfId="1" applyFill="1" applyBorder="1" applyAlignment="1">
      <alignment horizontal="center" vertical="center"/>
    </xf>
    <xf numFmtId="168" fontId="1" fillId="0" borderId="8" xfId="1" applyNumberFormat="1" applyFill="1" applyBorder="1" applyAlignment="1">
      <alignment horizontal="center" vertical="center"/>
    </xf>
    <xf numFmtId="168" fontId="1" fillId="0" borderId="10" xfId="1" applyNumberFormat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10" xfId="1" applyFill="1" applyBorder="1" applyAlignment="1">
      <alignment horizontal="center" vertical="center"/>
    </xf>
    <xf numFmtId="5" fontId="1" fillId="0" borderId="8" xfId="1" applyNumberFormat="1" applyFill="1" applyBorder="1" applyAlignment="1">
      <alignment horizontal="center" vertical="center"/>
    </xf>
    <xf numFmtId="5" fontId="1" fillId="0" borderId="37" xfId="1" applyNumberFormat="1" applyFill="1" applyBorder="1" applyAlignment="1">
      <alignment horizontal="center" vertical="center"/>
    </xf>
    <xf numFmtId="5" fontId="1" fillId="0" borderId="10" xfId="1" applyNumberFormat="1" applyFill="1" applyBorder="1" applyAlignment="1">
      <alignment horizontal="center" vertical="center"/>
    </xf>
    <xf numFmtId="5" fontId="1" fillId="0" borderId="3" xfId="1" applyNumberForma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3" fillId="5" borderId="8" xfId="1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73" fontId="5" fillId="0" borderId="2" xfId="0" applyNumberFormat="1" applyFont="1" applyBorder="1" applyAlignment="1">
      <alignment horizontal="center" vertical="center"/>
    </xf>
  </cellXfs>
  <cellStyles count="2">
    <cellStyle name="Heading 1" xfId="1" builtinId="1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rightToLeft="1" view="pageBreakPreview" topLeftCell="A25" zoomScale="85" zoomScaleSheetLayoutView="85" workbookViewId="0">
      <selection activeCell="E42" sqref="E42:G42"/>
    </sheetView>
  </sheetViews>
  <sheetFormatPr defaultColWidth="9" defaultRowHeight="21" thickTop="1" thickBottom="1"/>
  <cols>
    <col min="1" max="1" width="19.625" style="1" customWidth="1"/>
    <col min="2" max="2" width="18.625" style="1" customWidth="1"/>
    <col min="3" max="3" width="14.625" style="1" customWidth="1"/>
    <col min="4" max="4" width="11.875" style="1" bestFit="1" customWidth="1"/>
    <col min="5" max="5" width="11.25" style="2" bestFit="1" customWidth="1"/>
    <col min="6" max="7" width="9.75" style="1" customWidth="1"/>
    <col min="8" max="8" width="11.25" style="1" bestFit="1" customWidth="1"/>
    <col min="9" max="16384" width="9" style="1"/>
  </cols>
  <sheetData>
    <row r="1" spans="1:8" ht="15" customHeight="1" thickTop="1" thickBot="1">
      <c r="A1" s="84" t="s">
        <v>8</v>
      </c>
      <c r="B1" s="85"/>
      <c r="C1" s="85"/>
      <c r="D1" s="85"/>
      <c r="E1" s="85"/>
      <c r="F1" s="85"/>
      <c r="G1" s="85"/>
      <c r="H1" s="86"/>
    </row>
    <row r="2" spans="1:8" ht="15" customHeight="1" thickTop="1" thickBot="1">
      <c r="A2" s="87"/>
      <c r="B2" s="88"/>
      <c r="C2" s="88"/>
      <c r="D2" s="88"/>
      <c r="E2" s="88"/>
      <c r="F2" s="88"/>
      <c r="G2" s="88"/>
      <c r="H2" s="89"/>
    </row>
    <row r="3" spans="1:8" thickTop="1" thickBot="1">
      <c r="A3" s="7" t="s">
        <v>0</v>
      </c>
      <c r="B3" s="7" t="s">
        <v>1</v>
      </c>
      <c r="C3" s="7" t="s">
        <v>2</v>
      </c>
      <c r="D3" s="7" t="s">
        <v>3</v>
      </c>
      <c r="E3" s="8" t="s">
        <v>9</v>
      </c>
      <c r="F3" s="7" t="s">
        <v>14</v>
      </c>
      <c r="G3" s="7" t="s">
        <v>15</v>
      </c>
      <c r="H3" s="7" t="s">
        <v>16</v>
      </c>
    </row>
    <row r="4" spans="1:8" thickTop="1" thickBot="1">
      <c r="A4" s="6">
        <v>41307</v>
      </c>
      <c r="B4" s="11">
        <v>0.375</v>
      </c>
      <c r="C4" s="11">
        <v>0.77083333333333337</v>
      </c>
      <c r="D4" s="13">
        <f t="shared" ref="D4:D28" si="0">C4-B4</f>
        <v>0.39583333333333337</v>
      </c>
      <c r="E4" s="14">
        <v>0.375</v>
      </c>
      <c r="F4" s="10"/>
      <c r="G4" s="13">
        <f t="shared" ref="G4:G9" si="1">D4-E4</f>
        <v>2.083333333333337E-2</v>
      </c>
      <c r="H4" s="12"/>
    </row>
    <row r="5" spans="1:8" thickTop="1" thickBot="1">
      <c r="A5" s="6">
        <v>41308</v>
      </c>
      <c r="B5" s="11">
        <v>0.35416666666666669</v>
      </c>
      <c r="C5" s="11">
        <v>0.75</v>
      </c>
      <c r="D5" s="13">
        <f t="shared" si="0"/>
        <v>0.39583333333333331</v>
      </c>
      <c r="E5" s="14">
        <v>0.375</v>
      </c>
      <c r="F5" s="10"/>
      <c r="G5" s="13">
        <f t="shared" si="1"/>
        <v>2.0833333333333315E-2</v>
      </c>
      <c r="H5" s="12"/>
    </row>
    <row r="6" spans="1:8" thickTop="1" thickBot="1">
      <c r="A6" s="15">
        <v>41309</v>
      </c>
      <c r="B6" s="11">
        <v>0.375</v>
      </c>
      <c r="C6" s="11">
        <v>0.75</v>
      </c>
      <c r="D6" s="13">
        <f t="shared" si="0"/>
        <v>0.375</v>
      </c>
      <c r="E6" s="14">
        <v>0.29166666666666669</v>
      </c>
      <c r="F6" s="10"/>
      <c r="G6" s="25">
        <f t="shared" si="1"/>
        <v>8.3333333333333315E-2</v>
      </c>
      <c r="H6" s="12"/>
    </row>
    <row r="7" spans="1:8" thickTop="1" thickBot="1">
      <c r="A7" s="6">
        <v>41310</v>
      </c>
      <c r="B7" s="11">
        <v>0.375</v>
      </c>
      <c r="C7" s="11">
        <v>0.75</v>
      </c>
      <c r="D7" s="13">
        <f t="shared" si="0"/>
        <v>0.375</v>
      </c>
      <c r="E7" s="14">
        <v>0.33333333333333331</v>
      </c>
      <c r="F7" s="10"/>
      <c r="G7" s="25">
        <f t="shared" si="1"/>
        <v>4.1666666666666685E-2</v>
      </c>
      <c r="H7" s="12"/>
    </row>
    <row r="8" spans="1:8" thickTop="1" thickBot="1">
      <c r="A8" s="6">
        <v>41311</v>
      </c>
      <c r="B8" s="11">
        <v>0.38541666666666669</v>
      </c>
      <c r="C8" s="11">
        <v>0.74652777777777779</v>
      </c>
      <c r="D8" s="13">
        <f t="shared" si="0"/>
        <v>0.3611111111111111</v>
      </c>
      <c r="E8" s="14">
        <v>0.375</v>
      </c>
      <c r="F8" s="10">
        <f>E8-D8</f>
        <v>1.3888888888888895E-2</v>
      </c>
      <c r="G8" s="13"/>
      <c r="H8" s="12"/>
    </row>
    <row r="9" spans="1:8" thickTop="1" thickBot="1">
      <c r="A9" s="6">
        <v>41312</v>
      </c>
      <c r="B9" s="11">
        <v>0.375</v>
      </c>
      <c r="C9" s="11">
        <v>0.66666666666666663</v>
      </c>
      <c r="D9" s="13">
        <f t="shared" si="0"/>
        <v>0.29166666666666663</v>
      </c>
      <c r="E9" s="14">
        <v>0.25</v>
      </c>
      <c r="F9" s="10"/>
      <c r="G9" s="13">
        <f t="shared" si="1"/>
        <v>4.166666666666663E-2</v>
      </c>
      <c r="H9" s="12"/>
    </row>
    <row r="10" spans="1:8" ht="18" customHeight="1" thickTop="1" thickBot="1">
      <c r="A10" s="4">
        <v>41313</v>
      </c>
      <c r="B10" s="22"/>
      <c r="C10" s="23"/>
      <c r="D10" s="23"/>
      <c r="E10" s="23"/>
      <c r="F10" s="23"/>
      <c r="G10" s="23"/>
      <c r="H10" s="24"/>
    </row>
    <row r="11" spans="1:8" thickTop="1" thickBot="1">
      <c r="A11" s="6">
        <v>41314</v>
      </c>
      <c r="B11" s="11">
        <v>0.48958333333333331</v>
      </c>
      <c r="C11" s="11">
        <v>0.75</v>
      </c>
      <c r="D11" s="13">
        <f t="shared" si="0"/>
        <v>0.26041666666666669</v>
      </c>
      <c r="E11" s="14">
        <v>0.375</v>
      </c>
      <c r="F11" s="10">
        <f>E11-D11</f>
        <v>0.11458333333333331</v>
      </c>
      <c r="G11" s="13"/>
      <c r="H11" s="12"/>
    </row>
    <row r="12" spans="1:8" thickTop="1" thickBot="1">
      <c r="A12" s="6">
        <v>41315</v>
      </c>
      <c r="B12" s="11">
        <v>0.50347222222222221</v>
      </c>
      <c r="C12" s="11">
        <v>0.75</v>
      </c>
      <c r="D12" s="13">
        <f t="shared" si="0"/>
        <v>0.24652777777777779</v>
      </c>
      <c r="E12" s="14">
        <v>0.375</v>
      </c>
      <c r="F12" s="10">
        <f>E12-D12</f>
        <v>0.12847222222222221</v>
      </c>
      <c r="G12" s="13"/>
      <c r="H12" s="12"/>
    </row>
    <row r="13" spans="1:8" thickTop="1" thickBot="1">
      <c r="A13" s="15">
        <v>41316</v>
      </c>
      <c r="B13" s="11">
        <v>0.54513888888888895</v>
      </c>
      <c r="C13" s="11">
        <v>0.89236111111111116</v>
      </c>
      <c r="D13" s="13">
        <f t="shared" si="0"/>
        <v>0.34722222222222221</v>
      </c>
      <c r="E13" s="14">
        <v>0.29166666666666669</v>
      </c>
      <c r="F13" s="10"/>
      <c r="G13" s="27">
        <f>D13-E13</f>
        <v>5.5555555555555525E-2</v>
      </c>
      <c r="H13" s="12"/>
    </row>
    <row r="14" spans="1:8" thickTop="1" thickBot="1">
      <c r="A14" s="6">
        <v>41317</v>
      </c>
      <c r="B14" s="11">
        <v>0.40972222222222227</v>
      </c>
      <c r="C14" s="11">
        <v>0.75</v>
      </c>
      <c r="D14" s="13">
        <f t="shared" si="0"/>
        <v>0.34027777777777773</v>
      </c>
      <c r="E14" s="14">
        <v>0.33333333333333331</v>
      </c>
      <c r="F14" s="10"/>
      <c r="G14" s="27">
        <f>D14-E14</f>
        <v>6.9444444444444198E-3</v>
      </c>
      <c r="H14" s="12"/>
    </row>
    <row r="15" spans="1:8" thickTop="1" thickBot="1">
      <c r="A15" s="6">
        <v>41318</v>
      </c>
      <c r="B15" s="11">
        <v>0.38541666666666669</v>
      </c>
      <c r="C15" s="11">
        <v>0.75</v>
      </c>
      <c r="D15" s="13">
        <f t="shared" si="0"/>
        <v>0.36458333333333331</v>
      </c>
      <c r="E15" s="14">
        <v>0.375</v>
      </c>
      <c r="F15" s="10">
        <f>E15-D15</f>
        <v>1.0416666666666685E-2</v>
      </c>
      <c r="G15" s="13"/>
      <c r="H15" s="12"/>
    </row>
    <row r="16" spans="1:8" thickTop="1" thickBot="1">
      <c r="A16" s="6">
        <v>41319</v>
      </c>
      <c r="B16" s="11">
        <v>0.38541666666666669</v>
      </c>
      <c r="C16" s="11">
        <v>0.75</v>
      </c>
      <c r="D16" s="13">
        <f t="shared" si="0"/>
        <v>0.36458333333333331</v>
      </c>
      <c r="E16" s="14">
        <v>0.25</v>
      </c>
      <c r="F16" s="10"/>
      <c r="G16" s="13">
        <f>D16-E16</f>
        <v>0.11458333333333331</v>
      </c>
      <c r="H16" s="12"/>
    </row>
    <row r="17" spans="1:8" thickTop="1" thickBot="1">
      <c r="A17" s="4">
        <v>41320</v>
      </c>
      <c r="B17" s="22"/>
      <c r="C17" s="23"/>
      <c r="D17" s="23"/>
      <c r="E17" s="23"/>
      <c r="F17" s="23"/>
      <c r="G17" s="23"/>
      <c r="H17" s="24"/>
    </row>
    <row r="18" spans="1:8" thickTop="1" thickBot="1">
      <c r="A18" s="6">
        <v>41321</v>
      </c>
      <c r="B18" s="11">
        <v>0.37847222222222227</v>
      </c>
      <c r="C18" s="11">
        <v>0.75</v>
      </c>
      <c r="D18" s="13">
        <f t="shared" si="0"/>
        <v>0.37152777777777773</v>
      </c>
      <c r="E18" s="14">
        <v>0.375</v>
      </c>
      <c r="F18" s="10">
        <f t="shared" ref="F18:F23" si="2">E18-D18</f>
        <v>3.4722222222222654E-3</v>
      </c>
      <c r="G18" s="13"/>
      <c r="H18" s="12"/>
    </row>
    <row r="19" spans="1:8" thickTop="1" thickBot="1">
      <c r="A19" s="6">
        <v>41322</v>
      </c>
      <c r="B19" s="11">
        <v>0.5</v>
      </c>
      <c r="C19" s="11">
        <v>0.79166666666666663</v>
      </c>
      <c r="D19" s="13">
        <f t="shared" si="0"/>
        <v>0.29166666666666663</v>
      </c>
      <c r="E19" s="14">
        <v>0.375</v>
      </c>
      <c r="F19" s="10">
        <f t="shared" si="2"/>
        <v>8.333333333333337E-2</v>
      </c>
      <c r="G19" s="13"/>
      <c r="H19" s="12"/>
    </row>
    <row r="20" spans="1:8" thickTop="1" thickBot="1">
      <c r="A20" s="15">
        <v>41323</v>
      </c>
      <c r="B20" s="11">
        <v>0.54513888888888895</v>
      </c>
      <c r="C20" s="11">
        <v>0.66666666666666663</v>
      </c>
      <c r="D20" s="13">
        <f t="shared" si="0"/>
        <v>0.12152777777777768</v>
      </c>
      <c r="E20" s="14">
        <v>0.29166666666666669</v>
      </c>
      <c r="F20" s="10">
        <f t="shared" si="2"/>
        <v>0.17013888888888901</v>
      </c>
      <c r="G20" s="13"/>
      <c r="H20" s="12"/>
    </row>
    <row r="21" spans="1:8" ht="18.75" customHeight="1" thickTop="1" thickBot="1">
      <c r="A21" s="6">
        <v>41324</v>
      </c>
      <c r="B21" s="11">
        <v>0.55208333333333337</v>
      </c>
      <c r="C21" s="11">
        <v>0.83333333333333337</v>
      </c>
      <c r="D21" s="13">
        <f t="shared" si="0"/>
        <v>0.28125</v>
      </c>
      <c r="E21" s="14">
        <v>0.33333333333333331</v>
      </c>
      <c r="F21" s="10">
        <f t="shared" si="2"/>
        <v>5.2083333333333315E-2</v>
      </c>
      <c r="G21" s="13"/>
      <c r="H21" s="12"/>
    </row>
    <row r="22" spans="1:8" ht="18.75" customHeight="1" thickTop="1" thickBot="1">
      <c r="A22" s="6">
        <v>41325</v>
      </c>
      <c r="B22" s="11">
        <v>0.4375</v>
      </c>
      <c r="C22" s="11">
        <v>0.79166666666666663</v>
      </c>
      <c r="D22" s="13">
        <f t="shared" si="0"/>
        <v>0.35416666666666663</v>
      </c>
      <c r="E22" s="14">
        <v>0.375</v>
      </c>
      <c r="F22" s="10">
        <f t="shared" si="2"/>
        <v>2.083333333333337E-2</v>
      </c>
      <c r="G22" s="13"/>
      <c r="H22" s="12"/>
    </row>
    <row r="23" spans="1:8" ht="18.75" customHeight="1" thickTop="1" thickBot="1">
      <c r="A23" s="6">
        <v>41326</v>
      </c>
      <c r="B23" s="17"/>
      <c r="C23" s="17"/>
      <c r="D23" s="18">
        <f t="shared" si="0"/>
        <v>0</v>
      </c>
      <c r="E23" s="19">
        <v>0.25</v>
      </c>
      <c r="F23" s="20">
        <f t="shared" si="2"/>
        <v>0.25</v>
      </c>
      <c r="G23" s="18"/>
      <c r="H23" s="21"/>
    </row>
    <row r="24" spans="1:8" ht="18.75" customHeight="1" thickTop="1" thickBot="1">
      <c r="A24" s="4">
        <v>41327</v>
      </c>
      <c r="B24" s="22"/>
      <c r="C24" s="23"/>
      <c r="D24" s="23"/>
      <c r="E24" s="23"/>
      <c r="F24" s="23"/>
      <c r="G24" s="23"/>
      <c r="H24" s="24"/>
    </row>
    <row r="25" spans="1:8" thickTop="1" thickBot="1">
      <c r="A25" s="6">
        <v>41328</v>
      </c>
      <c r="B25" s="11">
        <v>0.3923611111111111</v>
      </c>
      <c r="C25" s="11">
        <v>0.75</v>
      </c>
      <c r="D25" s="13">
        <f t="shared" si="0"/>
        <v>0.3576388888888889</v>
      </c>
      <c r="E25" s="14">
        <v>0.375</v>
      </c>
      <c r="F25" s="10">
        <f>E25-D25</f>
        <v>1.7361111111111105E-2</v>
      </c>
      <c r="G25" s="13"/>
      <c r="H25" s="12"/>
    </row>
    <row r="26" spans="1:8" thickTop="1" thickBot="1">
      <c r="A26" s="15">
        <v>41329</v>
      </c>
      <c r="B26" s="11">
        <v>0.55208333333333337</v>
      </c>
      <c r="C26" s="11">
        <v>0.86458333333333337</v>
      </c>
      <c r="D26" s="13">
        <f t="shared" si="0"/>
        <v>0.3125</v>
      </c>
      <c r="E26" s="14">
        <v>0.375</v>
      </c>
      <c r="F26" s="10">
        <f>E26-D26</f>
        <v>6.25E-2</v>
      </c>
      <c r="G26" s="13"/>
      <c r="H26" s="12"/>
    </row>
    <row r="27" spans="1:8" thickTop="1" thickBot="1">
      <c r="A27" s="15">
        <v>41330</v>
      </c>
      <c r="B27" s="17"/>
      <c r="C27" s="17"/>
      <c r="D27" s="18">
        <f t="shared" si="0"/>
        <v>0</v>
      </c>
      <c r="E27" s="19">
        <v>0.29166666666666669</v>
      </c>
      <c r="F27" s="20">
        <f>E27-D27</f>
        <v>0.29166666666666669</v>
      </c>
      <c r="G27" s="18"/>
      <c r="H27" s="21"/>
    </row>
    <row r="28" spans="1:8" thickTop="1" thickBot="1">
      <c r="A28" s="6">
        <v>41331</v>
      </c>
      <c r="B28" s="11">
        <v>0.61111111111111105</v>
      </c>
      <c r="C28" s="11">
        <v>0.89583333333333337</v>
      </c>
      <c r="D28" s="13">
        <f t="shared" si="0"/>
        <v>0.28472222222222232</v>
      </c>
      <c r="E28" s="14">
        <v>0.33333333333333331</v>
      </c>
      <c r="F28" s="10">
        <f>E28-D28</f>
        <v>4.8611111111110994E-2</v>
      </c>
      <c r="G28" s="13"/>
      <c r="H28" s="16">
        <v>4.1666666666666664E-2</v>
      </c>
    </row>
    <row r="29" spans="1:8" thickTop="1" thickBot="1">
      <c r="A29" s="6">
        <v>41332</v>
      </c>
      <c r="B29" s="11">
        <v>0.52083333333333337</v>
      </c>
      <c r="C29" s="11">
        <v>0.79166666666666663</v>
      </c>
      <c r="D29" s="3">
        <f>C29-B29</f>
        <v>0.27083333333333326</v>
      </c>
      <c r="E29" s="5">
        <v>0.375</v>
      </c>
      <c r="F29" s="10">
        <f>E29-D29</f>
        <v>0.10416666666666674</v>
      </c>
      <c r="G29" s="3"/>
      <c r="H29" s="9"/>
    </row>
    <row r="30" spans="1:8" thickTop="1" thickBot="1">
      <c r="A30" s="6">
        <v>41333</v>
      </c>
      <c r="B30" s="11">
        <v>0.55208333333333337</v>
      </c>
      <c r="C30" s="11">
        <v>0.80555555555555547</v>
      </c>
      <c r="D30" s="13">
        <f>C30-B30</f>
        <v>0.2534722222222221</v>
      </c>
      <c r="E30" s="14">
        <v>0.25</v>
      </c>
      <c r="F30" s="10"/>
      <c r="G30" s="26">
        <f>D30-E30</f>
        <v>3.4722222222220989E-3</v>
      </c>
      <c r="H30" s="12"/>
    </row>
    <row r="31" spans="1:8" thickTop="1" thickBot="1">
      <c r="A31" s="93"/>
      <c r="B31" s="94"/>
      <c r="C31" s="94"/>
      <c r="D31" s="94"/>
      <c r="E31" s="94"/>
      <c r="F31" s="94"/>
      <c r="G31" s="94"/>
      <c r="H31" s="86"/>
    </row>
    <row r="32" spans="1:8" thickTop="1" thickBot="1">
      <c r="A32" s="91"/>
      <c r="B32" s="80" t="s">
        <v>4</v>
      </c>
      <c r="C32" s="80"/>
      <c r="D32" s="95"/>
      <c r="E32" s="90">
        <f>SUM(E4:E30)</f>
        <v>8</v>
      </c>
      <c r="F32" s="90"/>
      <c r="G32" s="90"/>
      <c r="H32" s="92"/>
    </row>
    <row r="33" spans="1:8" thickTop="1" thickBot="1">
      <c r="A33" s="91"/>
      <c r="B33" s="80" t="s">
        <v>5</v>
      </c>
      <c r="C33" s="80"/>
      <c r="D33" s="95"/>
      <c r="E33" s="90">
        <f>SUM(D4:D30)-E37</f>
        <v>6.9756944444444446</v>
      </c>
      <c r="F33" s="90"/>
      <c r="G33" s="90"/>
      <c r="H33" s="92"/>
    </row>
    <row r="34" spans="1:8" ht="18.75" customHeight="1" thickTop="1" thickBot="1">
      <c r="A34" s="91"/>
      <c r="B34" s="80" t="s">
        <v>11</v>
      </c>
      <c r="C34" s="80"/>
      <c r="D34" s="95"/>
      <c r="E34" s="80">
        <v>2200</v>
      </c>
      <c r="F34" s="80"/>
      <c r="G34" s="80"/>
      <c r="H34" s="92"/>
    </row>
    <row r="35" spans="1:8" thickTop="1" thickBot="1">
      <c r="A35" s="91"/>
      <c r="B35" s="80" t="s">
        <v>15</v>
      </c>
      <c r="C35" s="80"/>
      <c r="D35" s="95"/>
      <c r="E35" s="83">
        <f>SUM(G5:G30)</f>
        <v>0.3680555555555553</v>
      </c>
      <c r="F35" s="83"/>
      <c r="G35" s="83"/>
      <c r="H35" s="92"/>
    </row>
    <row r="36" spans="1:8" thickTop="1" thickBot="1">
      <c r="A36" s="91"/>
      <c r="B36" s="80" t="s">
        <v>14</v>
      </c>
      <c r="C36" s="80"/>
      <c r="D36" s="95"/>
      <c r="E36" s="83">
        <f>SUM(F4:F30)</f>
        <v>1.3715277777777779</v>
      </c>
      <c r="F36" s="83"/>
      <c r="G36" s="83"/>
      <c r="H36" s="92"/>
    </row>
    <row r="37" spans="1:8" thickTop="1" thickBot="1">
      <c r="A37" s="91"/>
      <c r="B37" s="80" t="s">
        <v>16</v>
      </c>
      <c r="C37" s="80"/>
      <c r="D37" s="95"/>
      <c r="E37" s="83">
        <f>SUM(H4:H30)</f>
        <v>4.1666666666666664E-2</v>
      </c>
      <c r="F37" s="83"/>
      <c r="G37" s="83"/>
      <c r="H37" s="92"/>
    </row>
    <row r="38" spans="1:8" thickTop="1" thickBot="1">
      <c r="A38" s="91"/>
      <c r="B38" s="80" t="s">
        <v>13</v>
      </c>
      <c r="C38" s="80"/>
      <c r="D38" s="95"/>
      <c r="E38" s="81"/>
      <c r="F38" s="81"/>
      <c r="G38" s="81"/>
      <c r="H38" s="92"/>
    </row>
    <row r="39" spans="1:8" thickTop="1" thickBot="1">
      <c r="A39" s="91"/>
      <c r="B39" s="80" t="s">
        <v>12</v>
      </c>
      <c r="C39" s="80"/>
      <c r="D39" s="95"/>
      <c r="E39" s="79">
        <v>0.375</v>
      </c>
      <c r="F39" s="80"/>
      <c r="G39" s="80"/>
      <c r="H39" s="92"/>
    </row>
    <row r="40" spans="1:8" thickTop="1" thickBot="1">
      <c r="A40" s="91"/>
      <c r="B40" s="80" t="s">
        <v>10</v>
      </c>
      <c r="C40" s="80"/>
      <c r="D40" s="95"/>
      <c r="E40" s="80"/>
      <c r="F40" s="80"/>
      <c r="G40" s="80"/>
      <c r="H40" s="92"/>
    </row>
    <row r="41" spans="1:8" thickTop="1" thickBot="1">
      <c r="A41" s="91"/>
      <c r="B41" s="80" t="s">
        <v>7</v>
      </c>
      <c r="C41" s="80"/>
      <c r="D41" s="95"/>
      <c r="E41" s="81"/>
      <c r="F41" s="81"/>
      <c r="G41" s="81"/>
      <c r="H41" s="92"/>
    </row>
    <row r="42" spans="1:8" thickTop="1" thickBot="1">
      <c r="A42" s="91"/>
      <c r="B42" s="80" t="s">
        <v>6</v>
      </c>
      <c r="C42" s="80"/>
      <c r="D42" s="95"/>
      <c r="E42" s="82">
        <f>SUM(E33+E39)*(E34/E32)-E40+E41-E38</f>
        <v>2021.4409722222222</v>
      </c>
      <c r="F42" s="82"/>
      <c r="G42" s="82"/>
      <c r="H42" s="92"/>
    </row>
    <row r="43" spans="1:8" thickTop="1" thickBot="1">
      <c r="A43" s="87"/>
      <c r="B43" s="88"/>
      <c r="C43" s="88"/>
      <c r="D43" s="88"/>
      <c r="E43" s="96"/>
      <c r="F43" s="96"/>
      <c r="G43" s="96"/>
      <c r="H43" s="89"/>
    </row>
  </sheetData>
  <mergeCells count="29">
    <mergeCell ref="A1:H2"/>
    <mergeCell ref="E33:G33"/>
    <mergeCell ref="E34:G34"/>
    <mergeCell ref="E35:G35"/>
    <mergeCell ref="E36:G36"/>
    <mergeCell ref="A32:A42"/>
    <mergeCell ref="E32:G32"/>
    <mergeCell ref="B42:C42"/>
    <mergeCell ref="H31:H43"/>
    <mergeCell ref="A31:G31"/>
    <mergeCell ref="D32:D43"/>
    <mergeCell ref="E43:G43"/>
    <mergeCell ref="A43:C43"/>
    <mergeCell ref="B36:C36"/>
    <mergeCell ref="B37:C37"/>
    <mergeCell ref="B41:C41"/>
    <mergeCell ref="E39:G39"/>
    <mergeCell ref="E40:G40"/>
    <mergeCell ref="E41:G41"/>
    <mergeCell ref="E42:G42"/>
    <mergeCell ref="B32:C32"/>
    <mergeCell ref="B33:C33"/>
    <mergeCell ref="B34:C34"/>
    <mergeCell ref="B35:C35"/>
    <mergeCell ref="B40:C40"/>
    <mergeCell ref="B38:C38"/>
    <mergeCell ref="B39:C39"/>
    <mergeCell ref="E37:G37"/>
    <mergeCell ref="E38:G38"/>
  </mergeCells>
  <printOptions horizontalCentered="1" verticalCentered="1"/>
  <pageMargins left="0.23622047244094491" right="0.39370078740157483" top="0.86614173228346458" bottom="0.74803149606299213" header="0.31496062992125984" footer="0.31496062992125984"/>
  <pageSetup paperSize="9" scale="85" orientation="portrait" r:id="rId1"/>
  <rowBreaks count="1" manualBreakCount="1">
    <brk id="30" max="7" man="1"/>
  </rowBreaks>
  <colBreaks count="1" manualBreakCount="1">
    <brk id="1" max="4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2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8"/>
  <sheetViews>
    <sheetView rightToLeft="1" tabSelected="1" view="pageBreakPreview" topLeftCell="A33" zoomScaleSheetLayoutView="100" workbookViewId="0">
      <selection activeCell="E42" sqref="E42"/>
    </sheetView>
  </sheetViews>
  <sheetFormatPr defaultColWidth="8.75" defaultRowHeight="21" thickTop="1" thickBottom="1"/>
  <cols>
    <col min="1" max="2" width="20.625" style="29" customWidth="1"/>
    <col min="3" max="4" width="20.625" style="30" customWidth="1"/>
    <col min="5" max="5" width="20.625" style="29" customWidth="1"/>
    <col min="6" max="6" width="18.5" style="29" customWidth="1"/>
    <col min="7" max="16384" width="8.75" style="29"/>
  </cols>
  <sheetData>
    <row r="1" spans="1:20" ht="30" customHeight="1" thickTop="1" thickBot="1">
      <c r="A1" s="47" t="s">
        <v>17</v>
      </c>
      <c r="B1" s="99" t="s">
        <v>23</v>
      </c>
      <c r="C1" s="99"/>
      <c r="D1" s="53" t="s">
        <v>40</v>
      </c>
      <c r="E1" s="111">
        <v>6.9444444444444441E-3</v>
      </c>
      <c r="F1" s="112"/>
      <c r="G1" s="32"/>
    </row>
    <row r="2" spans="1:20" ht="30" customHeight="1" thickTop="1" thickBot="1">
      <c r="A2" s="46" t="s">
        <v>27</v>
      </c>
      <c r="B2" s="80">
        <v>10</v>
      </c>
      <c r="C2" s="80"/>
      <c r="D2" s="47" t="s">
        <v>37</v>
      </c>
      <c r="E2" s="113" t="s">
        <v>38</v>
      </c>
      <c r="F2" s="114"/>
      <c r="G2" s="32"/>
      <c r="T2" s="32"/>
    </row>
    <row r="3" spans="1:20" ht="30" customHeight="1" thickTop="1" thickBot="1">
      <c r="A3" s="34" t="s">
        <v>18</v>
      </c>
      <c r="B3" s="80" t="s">
        <v>22</v>
      </c>
      <c r="C3" s="80"/>
      <c r="D3" s="35" t="s">
        <v>44</v>
      </c>
      <c r="E3" s="115">
        <v>15</v>
      </c>
      <c r="F3" s="116"/>
      <c r="T3" s="32"/>
    </row>
    <row r="4" spans="1:20" ht="30" customHeight="1" thickTop="1" thickBot="1">
      <c r="A4" s="34" t="s">
        <v>34</v>
      </c>
      <c r="B4" s="90">
        <v>0.33333333333333331</v>
      </c>
      <c r="C4" s="90"/>
      <c r="D4" s="75" t="s">
        <v>46</v>
      </c>
      <c r="E4" s="115">
        <v>25</v>
      </c>
      <c r="F4" s="117"/>
      <c r="G4" s="32"/>
      <c r="T4" s="32"/>
    </row>
    <row r="5" spans="1:20" ht="39.950000000000003" customHeight="1" thickTop="1" thickBot="1">
      <c r="A5" s="34" t="s">
        <v>35</v>
      </c>
      <c r="B5" s="100" t="s">
        <v>41</v>
      </c>
      <c r="C5" s="100"/>
      <c r="D5" s="76" t="s">
        <v>45</v>
      </c>
      <c r="E5" s="118">
        <v>40</v>
      </c>
      <c r="F5" s="117"/>
      <c r="G5" s="32"/>
      <c r="T5" s="32"/>
    </row>
    <row r="6" spans="1:20" ht="30" customHeight="1" thickTop="1" thickBot="1">
      <c r="A6" s="46" t="s">
        <v>0</v>
      </c>
      <c r="B6" s="35" t="s">
        <v>1</v>
      </c>
      <c r="C6" s="35" t="s">
        <v>24</v>
      </c>
      <c r="D6" s="53" t="s">
        <v>20</v>
      </c>
      <c r="E6" s="35" t="s">
        <v>19</v>
      </c>
      <c r="F6" s="68" t="s">
        <v>36</v>
      </c>
      <c r="G6" s="32"/>
      <c r="T6" s="32"/>
    </row>
    <row r="7" spans="1:20" thickTop="1" thickBot="1">
      <c r="A7" s="31">
        <v>41883</v>
      </c>
      <c r="B7" s="57">
        <v>0.34236111111111112</v>
      </c>
      <c r="C7" s="67">
        <v>0.63541666666666663</v>
      </c>
      <c r="D7" s="52">
        <f>SUM(C7-B7)</f>
        <v>0.29305555555555551</v>
      </c>
      <c r="E7" s="54">
        <v>0.29166666666666669</v>
      </c>
      <c r="F7" s="69">
        <f>IF(B7-($B$4+$E$1)&lt;=0,0,(B7-$B$4-$E$1))</f>
        <v>2.0833333333333572E-3</v>
      </c>
      <c r="G7" s="32"/>
      <c r="S7" s="28"/>
      <c r="T7" s="32"/>
    </row>
    <row r="8" spans="1:20" thickTop="1" thickBot="1">
      <c r="A8" s="31">
        <v>41884</v>
      </c>
      <c r="B8" s="58">
        <v>0.33333333333333331</v>
      </c>
      <c r="C8" s="48">
        <v>0.8125</v>
      </c>
      <c r="D8" s="49">
        <f>SUM(C8-B8)</f>
        <v>0.47916666666666669</v>
      </c>
      <c r="E8" s="55">
        <v>0.47916666666666669</v>
      </c>
      <c r="F8" s="69">
        <f t="shared" ref="F8:F11" si="0">IF(B8-($B$4+$E$1)&lt;=0,0,(B8-$B$4-$E$1))</f>
        <v>0</v>
      </c>
      <c r="G8" s="32"/>
      <c r="S8" s="28"/>
      <c r="T8" s="32"/>
    </row>
    <row r="9" spans="1:20" thickTop="1" thickBot="1">
      <c r="A9" s="31">
        <v>41885</v>
      </c>
      <c r="B9" s="58">
        <v>0.33333333333333331</v>
      </c>
      <c r="C9" s="48">
        <v>0.625</v>
      </c>
      <c r="D9" s="49">
        <f>SUM(C9-B9)</f>
        <v>0.29166666666666669</v>
      </c>
      <c r="E9" s="55">
        <v>0.29166666666666669</v>
      </c>
      <c r="F9" s="69">
        <f t="shared" si="0"/>
        <v>0</v>
      </c>
      <c r="G9" s="32"/>
      <c r="S9" s="28"/>
      <c r="T9" s="32"/>
    </row>
    <row r="10" spans="1:20" thickTop="1" thickBot="1">
      <c r="A10" s="31">
        <v>41886</v>
      </c>
      <c r="B10" s="58">
        <v>0.33333333333333331</v>
      </c>
      <c r="C10" s="48">
        <v>0.8125</v>
      </c>
      <c r="D10" s="49">
        <f>SUM(C10-B10)</f>
        <v>0.47916666666666669</v>
      </c>
      <c r="E10" s="55">
        <v>0.47916666666666669</v>
      </c>
      <c r="F10" s="69">
        <f t="shared" si="0"/>
        <v>0</v>
      </c>
      <c r="G10" s="32"/>
      <c r="S10" s="28"/>
      <c r="T10" s="32"/>
    </row>
    <row r="11" spans="1:20" thickTop="1" thickBot="1">
      <c r="A11" s="31">
        <v>41887</v>
      </c>
      <c r="B11" s="58">
        <v>0.34236111111111112</v>
      </c>
      <c r="C11" s="48">
        <v>0.63541666666666663</v>
      </c>
      <c r="D11" s="49">
        <f>SUM(C11-B11)</f>
        <v>0.29305555555555551</v>
      </c>
      <c r="E11" s="56">
        <v>0.29166666666666669</v>
      </c>
      <c r="F11" s="69">
        <f t="shared" si="0"/>
        <v>2.0833333333333572E-3</v>
      </c>
      <c r="G11" s="32"/>
      <c r="S11" s="28"/>
      <c r="T11" s="32"/>
    </row>
    <row r="12" spans="1:20" thickTop="1" thickBot="1">
      <c r="A12" s="36">
        <v>41888</v>
      </c>
      <c r="B12" s="66"/>
      <c r="C12" s="64"/>
      <c r="D12" s="65"/>
      <c r="E12" s="97"/>
      <c r="F12" s="98"/>
      <c r="G12" s="32"/>
      <c r="S12" s="28"/>
      <c r="T12" s="32"/>
    </row>
    <row r="13" spans="1:20" thickTop="1" thickBot="1">
      <c r="A13" s="31">
        <v>41889</v>
      </c>
      <c r="B13" s="58">
        <v>0.33333333333333331</v>
      </c>
      <c r="C13" s="48">
        <v>0.82152777777777775</v>
      </c>
      <c r="D13" s="49">
        <f t="shared" ref="D13:D18" si="1">SUM(C13-B13)</f>
        <v>0.48819444444444443</v>
      </c>
      <c r="E13" s="54">
        <v>0.47916666666666669</v>
      </c>
      <c r="F13" s="69">
        <f>IF(B13-($B$4+$E$1)&lt;=0,0,(B13-$B$4-$E$1))</f>
        <v>0</v>
      </c>
      <c r="G13" s="32"/>
      <c r="S13" s="28"/>
      <c r="T13" s="32"/>
    </row>
    <row r="14" spans="1:20" thickTop="1" thickBot="1">
      <c r="A14" s="31">
        <v>41890</v>
      </c>
      <c r="B14" s="58">
        <v>0.33333333333333331</v>
      </c>
      <c r="C14" s="48">
        <v>0.62986111111111109</v>
      </c>
      <c r="D14" s="49">
        <f t="shared" si="1"/>
        <v>0.29652777777777778</v>
      </c>
      <c r="E14" s="55">
        <v>0.29166666666666669</v>
      </c>
      <c r="F14" s="69">
        <f t="shared" ref="F14:F18" si="2">IF(B14-($B$4+$E$1)&lt;=0,0,(B14-$B$4-$E$1))</f>
        <v>0</v>
      </c>
      <c r="G14" s="32"/>
      <c r="S14" s="28"/>
      <c r="T14" s="32"/>
    </row>
    <row r="15" spans="1:20" thickTop="1" thickBot="1">
      <c r="A15" s="31">
        <v>41891</v>
      </c>
      <c r="B15" s="58"/>
      <c r="C15" s="48"/>
      <c r="D15" s="49">
        <f t="shared" si="1"/>
        <v>0</v>
      </c>
      <c r="E15" s="55">
        <v>0.47916666666666669</v>
      </c>
      <c r="F15" s="69">
        <f t="shared" si="2"/>
        <v>0</v>
      </c>
      <c r="G15" s="32"/>
      <c r="S15" s="28"/>
      <c r="T15" s="32"/>
    </row>
    <row r="16" spans="1:20" thickTop="1" thickBot="1">
      <c r="A16" s="31">
        <v>41892</v>
      </c>
      <c r="B16" s="58">
        <v>0.33333333333333331</v>
      </c>
      <c r="C16" s="48">
        <v>0.6430555555555556</v>
      </c>
      <c r="D16" s="49">
        <f>SUM(C16-B16)</f>
        <v>0.30972222222222229</v>
      </c>
      <c r="E16" s="55">
        <v>0.29166666666666669</v>
      </c>
      <c r="F16" s="69">
        <f t="shared" si="2"/>
        <v>0</v>
      </c>
      <c r="G16" s="32"/>
      <c r="S16" s="28"/>
      <c r="T16" s="32"/>
    </row>
    <row r="17" spans="1:20" thickTop="1" thickBot="1">
      <c r="A17" s="31">
        <v>41893</v>
      </c>
      <c r="B17" s="58">
        <v>0.33333333333333331</v>
      </c>
      <c r="C17" s="48">
        <v>0.81597222222222221</v>
      </c>
      <c r="D17" s="49">
        <f t="shared" si="1"/>
        <v>0.4826388888888889</v>
      </c>
      <c r="E17" s="55">
        <v>0.47916666666666669</v>
      </c>
      <c r="F17" s="69">
        <f t="shared" si="2"/>
        <v>0</v>
      </c>
      <c r="G17" s="32"/>
      <c r="S17" s="28"/>
      <c r="T17" s="32"/>
    </row>
    <row r="18" spans="1:20" thickTop="1" thickBot="1">
      <c r="A18" s="31">
        <v>41894</v>
      </c>
      <c r="B18" s="58">
        <v>0.3743055555555555</v>
      </c>
      <c r="C18" s="48">
        <v>0.65416666666666667</v>
      </c>
      <c r="D18" s="49">
        <f t="shared" si="1"/>
        <v>0.27986111111111117</v>
      </c>
      <c r="E18" s="56">
        <v>0.29166666666666669</v>
      </c>
      <c r="F18" s="69">
        <f t="shared" si="2"/>
        <v>3.402777777777774E-2</v>
      </c>
      <c r="G18" s="32"/>
      <c r="S18" s="28"/>
      <c r="T18" s="32"/>
    </row>
    <row r="19" spans="1:20" thickTop="1" thickBot="1">
      <c r="A19" s="36">
        <v>41895</v>
      </c>
      <c r="B19" s="59"/>
      <c r="C19" s="50"/>
      <c r="D19" s="51"/>
      <c r="E19" s="97"/>
      <c r="F19" s="98"/>
      <c r="G19" s="32"/>
      <c r="S19" s="28"/>
      <c r="T19" s="32"/>
    </row>
    <row r="20" spans="1:20" thickTop="1" thickBot="1">
      <c r="A20" s="31">
        <v>41896</v>
      </c>
      <c r="B20" s="58">
        <v>0.33333333333333331</v>
      </c>
      <c r="C20" s="48">
        <v>0.82291666666666663</v>
      </c>
      <c r="D20" s="49">
        <f t="shared" ref="D20:D25" si="3">SUM(C20-B20)</f>
        <v>0.48958333333333331</v>
      </c>
      <c r="E20" s="54">
        <v>0.47916666666666669</v>
      </c>
      <c r="F20" s="69">
        <f>IF(B20-($B$4+$E$1)&lt;=0,0,(B20-$B$4-$E$1))</f>
        <v>0</v>
      </c>
      <c r="G20" s="32"/>
      <c r="S20" s="28"/>
      <c r="T20" s="32"/>
    </row>
    <row r="21" spans="1:20" thickTop="1" thickBot="1">
      <c r="A21" s="31">
        <v>41897</v>
      </c>
      <c r="B21" s="58">
        <v>0.3444444444444445</v>
      </c>
      <c r="C21" s="48">
        <v>0.62847222222222221</v>
      </c>
      <c r="D21" s="49">
        <f t="shared" si="3"/>
        <v>0.28402777777777771</v>
      </c>
      <c r="E21" s="55">
        <v>0.29166666666666669</v>
      </c>
      <c r="F21" s="69">
        <f t="shared" ref="F21:F25" si="4">IF(B21-($B$4+$E$1)&lt;=0,0,(B21-$B$4-$E$1))</f>
        <v>4.1666666666667386E-3</v>
      </c>
      <c r="G21" s="32"/>
      <c r="S21" s="28"/>
      <c r="T21" s="32"/>
    </row>
    <row r="22" spans="1:20" thickTop="1" thickBot="1">
      <c r="A22" s="31">
        <v>41898</v>
      </c>
      <c r="B22" s="58">
        <v>0.33888888888888885</v>
      </c>
      <c r="C22" s="48">
        <v>0.7895833333333333</v>
      </c>
      <c r="D22" s="49">
        <f t="shared" si="3"/>
        <v>0.45069444444444445</v>
      </c>
      <c r="E22" s="55">
        <v>0.47916666666666669</v>
      </c>
      <c r="F22" s="69">
        <f t="shared" si="4"/>
        <v>0</v>
      </c>
      <c r="G22" s="32"/>
      <c r="S22" s="28"/>
      <c r="T22" s="32"/>
    </row>
    <row r="23" spans="1:20" thickTop="1" thickBot="1">
      <c r="A23" s="31">
        <v>41899</v>
      </c>
      <c r="B23" s="58">
        <v>0.33402777777777781</v>
      </c>
      <c r="C23" s="48">
        <v>0.63541666666666663</v>
      </c>
      <c r="D23" s="49">
        <f t="shared" si="3"/>
        <v>0.30138888888888882</v>
      </c>
      <c r="E23" s="55">
        <v>0.29166666666666669</v>
      </c>
      <c r="F23" s="69">
        <f t="shared" si="4"/>
        <v>0</v>
      </c>
      <c r="G23" s="32"/>
      <c r="S23" s="28"/>
      <c r="T23" s="32"/>
    </row>
    <row r="24" spans="1:20" thickTop="1" thickBot="1">
      <c r="A24" s="31">
        <v>41900</v>
      </c>
      <c r="B24" s="58">
        <v>0.34513888888888888</v>
      </c>
      <c r="C24" s="48">
        <v>0.85416666666666663</v>
      </c>
      <c r="D24" s="49">
        <f t="shared" si="3"/>
        <v>0.50902777777777775</v>
      </c>
      <c r="E24" s="55">
        <v>0.47916666666666669</v>
      </c>
      <c r="F24" s="69">
        <f t="shared" si="4"/>
        <v>4.8611111111111251E-3</v>
      </c>
      <c r="G24" s="32"/>
      <c r="S24" s="28"/>
      <c r="T24" s="32"/>
    </row>
    <row r="25" spans="1:20" thickTop="1" thickBot="1">
      <c r="A25" s="31">
        <v>41901</v>
      </c>
      <c r="B25" s="58">
        <v>0.33333333333333331</v>
      </c>
      <c r="C25" s="48">
        <v>0.63541666666666663</v>
      </c>
      <c r="D25" s="49">
        <f t="shared" si="3"/>
        <v>0.30208333333333331</v>
      </c>
      <c r="E25" s="56">
        <v>0.29166666666666669</v>
      </c>
      <c r="F25" s="69">
        <f t="shared" si="4"/>
        <v>0</v>
      </c>
      <c r="G25" s="32"/>
      <c r="S25" s="28"/>
      <c r="T25" s="32"/>
    </row>
    <row r="26" spans="1:20" thickTop="1" thickBot="1">
      <c r="A26" s="36">
        <v>41902</v>
      </c>
      <c r="B26" s="59"/>
      <c r="C26" s="50"/>
      <c r="D26" s="51"/>
      <c r="E26" s="97"/>
      <c r="F26" s="98"/>
      <c r="G26" s="32"/>
      <c r="S26" s="28"/>
      <c r="T26" s="32"/>
    </row>
    <row r="27" spans="1:20" thickTop="1" thickBot="1">
      <c r="A27" s="31">
        <v>41903</v>
      </c>
      <c r="B27" s="58">
        <v>0.33333333333333331</v>
      </c>
      <c r="C27" s="48">
        <v>0.84305555555555556</v>
      </c>
      <c r="D27" s="49">
        <f t="shared" ref="D27:D32" si="5">SUM(C27-B27)</f>
        <v>0.50972222222222219</v>
      </c>
      <c r="E27" s="54">
        <v>0.47916666666666669</v>
      </c>
      <c r="F27" s="69">
        <f>IF(B27-($B$4+$E$1)&lt;=0,0,(B27-$B$4-$E$1))</f>
        <v>0</v>
      </c>
      <c r="G27" s="32"/>
      <c r="S27" s="28"/>
      <c r="T27" s="32"/>
    </row>
    <row r="28" spans="1:20" thickTop="1" thickBot="1">
      <c r="A28" s="31">
        <v>41904</v>
      </c>
      <c r="B28" s="58">
        <v>0.33402777777777781</v>
      </c>
      <c r="C28" s="48">
        <v>0.64097222222222217</v>
      </c>
      <c r="D28" s="49">
        <f t="shared" si="5"/>
        <v>0.30694444444444435</v>
      </c>
      <c r="E28" s="55">
        <v>0.29166666666666669</v>
      </c>
      <c r="F28" s="69">
        <f t="shared" ref="F28:F36" si="6">IF(B28-($B$4+$E$1)&lt;=0,0,(B28-$B$4-$E$1))</f>
        <v>0</v>
      </c>
      <c r="G28" s="32"/>
      <c r="S28" s="28"/>
      <c r="T28" s="32"/>
    </row>
    <row r="29" spans="1:20" thickTop="1" thickBot="1">
      <c r="A29" s="31">
        <v>41905</v>
      </c>
      <c r="B29" s="58">
        <v>0.34097222222222223</v>
      </c>
      <c r="C29" s="48">
        <v>0.63888888888888895</v>
      </c>
      <c r="D29" s="49">
        <f t="shared" si="5"/>
        <v>0.29791666666666672</v>
      </c>
      <c r="E29" s="55">
        <v>0.47916666666666669</v>
      </c>
      <c r="F29" s="69">
        <f t="shared" si="6"/>
        <v>6.944444444444732E-4</v>
      </c>
      <c r="G29" s="32"/>
      <c r="S29" s="28"/>
      <c r="T29" s="32"/>
    </row>
    <row r="30" spans="1:20" thickTop="1" thickBot="1">
      <c r="A30" s="31">
        <v>41906</v>
      </c>
      <c r="B30" s="58">
        <v>0.33680555555555558</v>
      </c>
      <c r="C30" s="48">
        <v>0.65347222222222223</v>
      </c>
      <c r="D30" s="49">
        <f t="shared" si="5"/>
        <v>0.31666666666666665</v>
      </c>
      <c r="E30" s="55">
        <v>0.29166666666666669</v>
      </c>
      <c r="F30" s="69">
        <f t="shared" si="6"/>
        <v>0</v>
      </c>
      <c r="G30" s="32"/>
      <c r="S30" s="28"/>
      <c r="T30" s="32"/>
    </row>
    <row r="31" spans="1:20" thickTop="1" thickBot="1">
      <c r="A31" s="31">
        <v>41907</v>
      </c>
      <c r="B31" s="58">
        <v>0.34930555555555554</v>
      </c>
      <c r="C31" s="48">
        <v>0.85416666666666663</v>
      </c>
      <c r="D31" s="49">
        <f t="shared" si="5"/>
        <v>0.50486111111111109</v>
      </c>
      <c r="E31" s="55">
        <v>0.47916666666666669</v>
      </c>
      <c r="F31" s="69">
        <f t="shared" si="6"/>
        <v>9.0277777777777769E-3</v>
      </c>
      <c r="G31" s="32"/>
      <c r="S31" s="28"/>
      <c r="T31" s="32"/>
    </row>
    <row r="32" spans="1:20" thickTop="1" thickBot="1">
      <c r="A32" s="31">
        <v>41908</v>
      </c>
      <c r="B32" s="58">
        <v>0.36319444444444443</v>
      </c>
      <c r="C32" s="48">
        <v>0.68263888888888891</v>
      </c>
      <c r="D32" s="49">
        <f t="shared" si="5"/>
        <v>0.31944444444444448</v>
      </c>
      <c r="E32" s="56">
        <v>0.29166666666666669</v>
      </c>
      <c r="F32" s="69">
        <f t="shared" si="6"/>
        <v>2.2916666666666672E-2</v>
      </c>
      <c r="G32" s="32"/>
      <c r="S32" s="28"/>
      <c r="T32" s="32"/>
    </row>
    <row r="33" spans="1:20" thickTop="1" thickBot="1">
      <c r="A33" s="36">
        <v>41909</v>
      </c>
      <c r="B33" s="59"/>
      <c r="C33" s="50"/>
      <c r="D33" s="51"/>
      <c r="E33" s="97"/>
      <c r="F33" s="98"/>
      <c r="G33" s="32"/>
      <c r="S33" s="28"/>
      <c r="T33" s="32"/>
    </row>
    <row r="34" spans="1:20" thickTop="1" thickBot="1">
      <c r="A34" s="31">
        <v>41910</v>
      </c>
      <c r="B34" s="58">
        <v>0.33958333333333335</v>
      </c>
      <c r="C34" s="48">
        <v>0.8354166666666667</v>
      </c>
      <c r="D34" s="49">
        <f>SUM(C34-B34)</f>
        <v>0.49583333333333335</v>
      </c>
      <c r="E34" s="54">
        <v>0.47916666666666669</v>
      </c>
      <c r="F34" s="69">
        <f t="shared" si="6"/>
        <v>0</v>
      </c>
      <c r="G34" s="32"/>
      <c r="S34" s="28"/>
      <c r="T34" s="32"/>
    </row>
    <row r="35" spans="1:20" thickTop="1" thickBot="1">
      <c r="A35" s="31">
        <v>41911</v>
      </c>
      <c r="B35" s="58">
        <v>0.35347222222222219</v>
      </c>
      <c r="C35" s="48">
        <v>0.625</v>
      </c>
      <c r="D35" s="49">
        <f>SUM(C35-B35)</f>
        <v>0.27152777777777781</v>
      </c>
      <c r="E35" s="55">
        <v>0.29166666666666669</v>
      </c>
      <c r="F35" s="69">
        <f t="shared" si="6"/>
        <v>1.3194444444444429E-2</v>
      </c>
      <c r="G35" s="32"/>
      <c r="S35" s="28"/>
      <c r="T35" s="32"/>
    </row>
    <row r="36" spans="1:20" thickTop="1" thickBot="1">
      <c r="A36" s="31">
        <v>41912</v>
      </c>
      <c r="B36" s="60">
        <v>0.33333333333333331</v>
      </c>
      <c r="C36" s="61">
        <v>0.64583333333333337</v>
      </c>
      <c r="D36" s="62">
        <f>SUM(C36-B36)</f>
        <v>0.31250000000000006</v>
      </c>
      <c r="E36" s="63">
        <v>0.47916666666666669</v>
      </c>
      <c r="F36" s="69">
        <f t="shared" si="6"/>
        <v>0</v>
      </c>
      <c r="G36" s="32"/>
      <c r="S36" s="28"/>
      <c r="T36" s="32"/>
    </row>
    <row r="37" spans="1:20" ht="81" customHeight="1" thickTop="1" thickBot="1">
      <c r="A37" s="122"/>
      <c r="B37" s="121"/>
      <c r="C37" s="119"/>
      <c r="D37" s="105"/>
      <c r="E37" s="105"/>
      <c r="F37" s="105"/>
      <c r="G37" s="32"/>
      <c r="S37" s="33"/>
    </row>
    <row r="38" spans="1:20" ht="27.75" thickTop="1" thickBot="1">
      <c r="A38" s="39" t="s">
        <v>26</v>
      </c>
      <c r="B38" s="71">
        <v>1150</v>
      </c>
      <c r="C38" s="120"/>
      <c r="D38" s="41" t="s">
        <v>31</v>
      </c>
      <c r="E38" s="123">
        <f>COUNTIFS(B7:B36,"")- B41</f>
        <v>1</v>
      </c>
      <c r="F38" s="107"/>
    </row>
    <row r="39" spans="1:20" ht="27.75" thickTop="1" thickBot="1">
      <c r="A39" s="41" t="s">
        <v>19</v>
      </c>
      <c r="B39" s="42">
        <f>SUM(E7:E36)</f>
        <v>10.020833333333332</v>
      </c>
      <c r="C39" s="120"/>
      <c r="D39" s="41" t="s">
        <v>39</v>
      </c>
      <c r="E39" s="73">
        <f>SUM(E38*40)</f>
        <v>40</v>
      </c>
      <c r="F39" s="107"/>
    </row>
    <row r="40" spans="1:20" ht="27.75" thickTop="1" thickBot="1">
      <c r="A40" s="45" t="s">
        <v>20</v>
      </c>
      <c r="B40" s="70">
        <f>SUM(D7:D36)</f>
        <v>9.3652777777777771</v>
      </c>
      <c r="C40" s="120"/>
      <c r="D40" s="41" t="s">
        <v>28</v>
      </c>
      <c r="E40" s="38">
        <v>50</v>
      </c>
      <c r="F40" s="107"/>
    </row>
    <row r="41" spans="1:20" ht="27.75" thickTop="1" thickBot="1">
      <c r="A41" s="41" t="s">
        <v>47</v>
      </c>
      <c r="B41" s="41">
        <v>4</v>
      </c>
      <c r="C41" s="120"/>
      <c r="D41" s="41" t="s">
        <v>43</v>
      </c>
      <c r="E41" s="44">
        <f>COUNTIFS(F7:F36,X9)</f>
        <v>17</v>
      </c>
      <c r="F41" s="107"/>
    </row>
    <row r="42" spans="1:20" ht="27.75" thickTop="1" thickBot="1">
      <c r="A42" s="77" t="s">
        <v>25</v>
      </c>
      <c r="B42" s="78">
        <v>15</v>
      </c>
      <c r="C42" s="120"/>
      <c r="D42" s="41" t="s">
        <v>42</v>
      </c>
      <c r="E42" s="124">
        <f>SUM(E41*5)</f>
        <v>85</v>
      </c>
      <c r="F42" s="107"/>
    </row>
    <row r="43" spans="1:20" ht="27.75" thickTop="1" thickBot="1">
      <c r="A43" s="41" t="s">
        <v>32</v>
      </c>
      <c r="B43" s="41"/>
      <c r="C43" s="120"/>
      <c r="D43" s="41" t="s">
        <v>29</v>
      </c>
      <c r="E43" s="43"/>
      <c r="F43" s="107"/>
    </row>
    <row r="44" spans="1:20" ht="27.75" thickTop="1" thickBot="1">
      <c r="A44" s="40" t="s">
        <v>30</v>
      </c>
      <c r="B44" s="71">
        <f>SUM(B38+B42+B43)</f>
        <v>1165</v>
      </c>
      <c r="C44" s="121"/>
      <c r="D44" s="41" t="s">
        <v>33</v>
      </c>
      <c r="E44" s="72">
        <f>SUM(E39+E42)</f>
        <v>125</v>
      </c>
      <c r="F44" s="107"/>
    </row>
    <row r="45" spans="1:20" ht="30" customHeight="1" thickTop="1" thickBot="1">
      <c r="A45" s="101"/>
      <c r="B45" s="102"/>
      <c r="C45" s="37" t="s">
        <v>21</v>
      </c>
      <c r="D45" s="103"/>
      <c r="E45" s="106"/>
      <c r="F45" s="107"/>
    </row>
    <row r="46" spans="1:20" ht="30" customHeight="1" thickTop="1" thickBot="1">
      <c r="A46" s="103"/>
      <c r="B46" s="104"/>
      <c r="C46" s="74">
        <f>SUM(B44-E44)</f>
        <v>1040</v>
      </c>
      <c r="D46" s="103"/>
      <c r="E46" s="106"/>
      <c r="F46" s="107"/>
    </row>
    <row r="47" spans="1:20" thickTop="1" thickBot="1">
      <c r="A47" s="108"/>
      <c r="B47" s="109"/>
      <c r="C47" s="109"/>
      <c r="D47" s="109"/>
      <c r="E47" s="109"/>
      <c r="F47" s="110"/>
    </row>
    <row r="48" spans="1:20" ht="19.5"/>
  </sheetData>
  <mergeCells count="21">
    <mergeCell ref="A45:B46"/>
    <mergeCell ref="D37:F37"/>
    <mergeCell ref="D45:F46"/>
    <mergeCell ref="A47:F47"/>
    <mergeCell ref="E1:F1"/>
    <mergeCell ref="E2:F2"/>
    <mergeCell ref="E3:F3"/>
    <mergeCell ref="E4:F4"/>
    <mergeCell ref="E5:F5"/>
    <mergeCell ref="F38:F44"/>
    <mergeCell ref="C37:C44"/>
    <mergeCell ref="A37:B37"/>
    <mergeCell ref="E26:F26"/>
    <mergeCell ref="E33:F33"/>
    <mergeCell ref="E19:F19"/>
    <mergeCell ref="E12:F12"/>
    <mergeCell ref="B1:C1"/>
    <mergeCell ref="B2:C2"/>
    <mergeCell ref="B3:C3"/>
    <mergeCell ref="B4:C4"/>
    <mergeCell ref="B5:C5"/>
  </mergeCells>
  <printOptions horizontalCentered="1" verticalCentered="1"/>
  <pageMargins left="0.23622047244094491" right="0.39370078740157483" top="0.86614173228346458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م عماد</vt:lpstr>
      <vt:lpstr>Sheet1</vt:lpstr>
      <vt:lpstr>Sheet2</vt:lpstr>
      <vt:lpstr>Sheet3</vt:lpstr>
      <vt:lpstr>Sheet7</vt:lpstr>
      <vt:lpstr>صفاء</vt:lpstr>
      <vt:lpstr>صفاء!Print_Area</vt:lpstr>
      <vt:lpstr>'م عماد'!Print_Area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WeWe</cp:lastModifiedBy>
  <cp:lastPrinted>2013-03-03T11:37:30Z</cp:lastPrinted>
  <dcterms:created xsi:type="dcterms:W3CDTF">2010-03-09T15:45:44Z</dcterms:created>
  <dcterms:modified xsi:type="dcterms:W3CDTF">2014-10-01T14:20:00Z</dcterms:modified>
</cp:coreProperties>
</file>